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<sst xmlns="http://schemas.openxmlformats.org/spreadsheetml/2006/main" count="316" uniqueCount="188">
  <si>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</si>
  <si>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</si>
  <si>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</si>
  <si>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</si>
  <si>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</si>
  <si>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</si>
  <si>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</si>
  <si>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</si>
  <si>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</si>
  <si>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</si>
  <si>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</si>
  <si>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</si>
  <si>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</si>
  <si>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</si>
  <si>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</si>
  <si>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</si>
  <si>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</si>
  <si>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</si>
  <si>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</si>
  <si>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</si>
  <si>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</si>
  <si>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</si>
  <si>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</si>
  <si>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</si>
  <si>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</si>
  <si>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</si>
  <si>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</si>
  <si>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</si>
  <si>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</si>
  <si>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</si>
  <si>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</si>
  <si>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</si>
  <si>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</si>
  <si>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</si>
  <si>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</si>
  <si>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</si>
  <si>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</si>
  <si>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</si>
  <si>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</si>
  <si>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</si>
  <si>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</si>
  <si>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</si>
  <si>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</si>
  <si>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</si>
  <si>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</si>
  <si>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</si>
  <si>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</si>
  <si>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</si>
  <si>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</si>
  <si>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</si>
  <si>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</si>
  <si>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</si>
  <si>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</si>
  <si>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</si>
  <si>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</si>
  <si>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</si>
  <si>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</si>
  <si>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</si>
  <si>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</si>
  <si>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</si>
  <si>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</si>
  <si>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</si>
  <si>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</si>
  <si>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</si>
  <si>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</si>
  <si>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</si>
  <si>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</si>
  <si>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</si>
  <si>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</si>
  <si>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</si>
  <si>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</si>
  <si>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</si>
  <si>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</si>
  <si>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</si>
  <si>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</si>
  <si>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</si>
  <si>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</si>
  <si>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</si>
  <si>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</si>
  <si>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</si>
  <si>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</si>
  <si>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</si>
  <si>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</si>
  <si>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</si>
  <si>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</si>
  <si>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</si>
  <si>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</si>
  <si>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</si>
  <si>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</si>
  <si>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</si>
  <si>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</si>
  <si>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</si>
  <si>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</si>
  <si>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</si>
  <si>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</si>
  <si>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</si>
  <si>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</si>
  <si>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</si>
  <si>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</si>
  <si>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</si>
  <si>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</si>
  <si>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</si>
  <si>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</si>
  <si>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</si>
  <si>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</si>
  <si>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</si>
  <si>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</si>
  <si>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</si>
  <si>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</si>
  <si>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</si>
  <si>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</si>
  <si>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</si>
  <si>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</si>
  <si>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</si>
  <si>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</si>
  <si>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</si>
  <si>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</si>
  <si>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</si>
  <si>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</si>
  <si>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</si>
  <si>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</si>
  <si>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</si>
  <si>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</si>
  <si>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</si>
  <si>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</si>
  <si>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</si>
  <si>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</si>
  <si>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</si>
  <si>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</si>
  <si>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</si>
  <si>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</si>
  <si>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</si>
  <si>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</si>
  <si>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</si>
  <si>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</si>
  <si>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</si>
  <si>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</si>
  <si>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</si>
  <si>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</si>
  <si>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</si>
  <si>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</si>
  <si>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</si>
  <si>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</si>
  <si>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</si>
  <si>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</si>
  <si>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</si>
  <si>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</si>
  <si>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</si>
  <si>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</si>
  <si>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</si>
  <si>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</si>
  <si>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</si>
  <si>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</si>
  <si>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</si>
  <si>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</si>
  <si>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</si>
  <si>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</si>
  <si>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</si>
  <si>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</si>
  <si>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</si>
  <si>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</si>
  <si>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</si>
  <si>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</si>
  <si>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</si>
  <si>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</si>
  <si>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</si>
  <si>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</si>
  <si>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</si>
  <si>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</si>
  <si>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</si>
  <si>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</si>
  <si>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</si>
  <si>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</si>
  <si>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</si>
  <si>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</si>
  <si>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</si>
  <si>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</si>
  <si>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</si>
  <si>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</si>
  <si>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</si>
  <si>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P_Ек_25_ЛК15_017529</t>
  </si>
  <si>
    <t xml:space="preserve">Электроснабжение ЭПУ потребителей в соответствии с договором на ТП № 1-37-25-0194  г. Ейск </t>
  </si>
  <si>
    <t>1.1.1.1.</t>
  </si>
  <si>
    <t>0,140</t>
  </si>
  <si>
    <t xml:space="preserve">СИП-2 3х70+1х54,6мм²;
</t>
  </si>
  <si>
    <t>СИП-2 3х70+1х54,6мм²;</t>
  </si>
  <si>
    <t>Л7-23-2</t>
  </si>
  <si>
    <t>№93 от 02.04.2026г.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</si>
</sst>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I6" zoomScale="80" zoomScaleNormal="70" zoomScaleSheetLayoutView="80" workbookViewId="0">
      <selection activeCell="M22" sqref="M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4" t="s">
        <v>157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5" t="s">
        <v>158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6" t="s">
        <v>159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7" t="s">
        <v>160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6" t="s">
        <v>140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3" t="s">
        <v>21</v>
      </c>
      <c r="C16" s="133" t="s">
        <v>11</v>
      </c>
      <c r="D16" s="133" t="s">
        <v>10</v>
      </c>
      <c r="E16" s="133" t="s">
        <v>15</v>
      </c>
      <c r="F16" s="134" t="s">
        <v>18</v>
      </c>
      <c r="G16" s="130" t="s">
        <v>102</v>
      </c>
      <c r="H16" s="138" t="s">
        <v>43</v>
      </c>
      <c r="I16" s="139" t="s">
        <v>38</v>
      </c>
      <c r="J16" s="135" t="s">
        <v>9</v>
      </c>
      <c r="K16" s="136"/>
      <c r="L16" s="136"/>
      <c r="M16" s="137"/>
      <c r="N16" s="136"/>
      <c r="O16" s="129" t="s">
        <v>4</v>
      </c>
      <c r="P16" s="129"/>
      <c r="Q16" s="129"/>
      <c r="R16" s="129"/>
      <c r="S16" s="129"/>
      <c r="T16" s="129"/>
      <c r="U16" s="129"/>
      <c r="V16" s="129" t="s">
        <v>14</v>
      </c>
    </row>
    <row r="17" spans="1:22" s="17" customFormat="1" ht="78.75" x14ac:dyDescent="0.25">
      <c r="A17" s="8"/>
      <c r="B17" s="131"/>
      <c r="C17" s="131"/>
      <c r="D17" s="131"/>
      <c r="E17" s="131"/>
      <c r="F17" s="134"/>
      <c r="G17" s="131"/>
      <c r="H17" s="131"/>
      <c r="I17" s="13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182</v>
      </c>
      <c r="C19" s="119" t="s">
        <v>181</v>
      </c>
      <c r="D19" s="120" t="s">
        <v>180</v>
      </c>
      <c r="E19" s="126" t="s">
        <v>161</v>
      </c>
      <c r="F19" s="124" t="s">
        <v>177</v>
      </c>
      <c r="G19" s="124" t="s">
        <v>162</v>
      </c>
      <c r="H19" s="124" t="s">
        <v>163</v>
      </c>
      <c r="I19" s="124" t="s">
        <v>179</v>
      </c>
      <c r="J19" s="124" t="s">
        <v>164</v>
      </c>
      <c r="K19" s="124" t="s">
        <v>184</v>
      </c>
      <c r="L19" s="124" t="s">
        <v>178</v>
      </c>
      <c r="M19" s="124" t="s">
        <v>187</v>
      </c>
      <c r="N19" s="123" t="s">
        <v>165</v>
      </c>
      <c r="O19" s="124" t="s">
        <v>162</v>
      </c>
      <c r="P19" s="124" t="s">
        <v>183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273.87785599999995</v>
      </c>
      <c r="V19" s="19" t="s">
        <v>7</v>
      </c>
    </row>
    <row r="20" spans="1:22" s="8" customFormat="1" ht="57.75" customHeight="1" x14ac:dyDescent="0.25">
      <c r="B20" s="118" t="s">
        <v>182</v>
      </c>
      <c r="C20" s="119" t="s">
        <v>181</v>
      </c>
      <c r="D20" s="120" t="s">
        <v>180</v>
      </c>
      <c r="E20" s="126" t="s">
        <v>168</v>
      </c>
      <c r="F20" s="124" t="s">
        <v>177</v>
      </c>
      <c r="G20" s="124" t="s">
        <v>162</v>
      </c>
      <c r="H20" s="124" t="s">
        <v>163</v>
      </c>
      <c r="I20" s="124" t="s">
        <v>179</v>
      </c>
      <c r="J20" s="124" t="s">
        <v>164</v>
      </c>
      <c r="K20" s="124" t="s">
        <v>169</v>
      </c>
      <c r="L20" s="124" t="s">
        <v>178</v>
      </c>
      <c r="M20" s="124" t="s">
        <v>187</v>
      </c>
      <c r="N20" s="123" t="s">
        <v>165</v>
      </c>
      <c r="O20" s="124" t="s">
        <v>162</v>
      </c>
      <c r="P20" s="124" t="s">
        <v>183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9" si="0">O20*P20*S20*T20</f>
        <v>154.12084800000002</v>
      </c>
      <c r="V20" s="19" t="s">
        <v>7</v>
      </c>
    </row>
    <row r="21" spans="1:22" s="8" customFormat="1" ht="45.75" customHeight="1" x14ac:dyDescent="0.25">
      <c r="B21" s="118" t="s">
        <v>182</v>
      </c>
      <c r="C21" s="119" t="s">
        <v>181</v>
      </c>
      <c r="D21" s="120" t="s">
        <v>180</v>
      </c>
      <c r="E21" s="126" t="s">
        <v>172</v>
      </c>
      <c r="F21" s="124" t="s">
        <v>177</v>
      </c>
      <c r="G21" s="124" t="s">
        <v>162</v>
      </c>
      <c r="H21" s="124" t="s">
        <v>163</v>
      </c>
      <c r="I21" s="124" t="s">
        <v>179</v>
      </c>
      <c r="J21" s="124" t="s">
        <v>164</v>
      </c>
      <c r="K21" s="124" t="s">
        <v>185</v>
      </c>
      <c r="L21" s="124" t="s">
        <v>178</v>
      </c>
      <c r="M21" s="124" t="s">
        <v>187</v>
      </c>
      <c r="N21" s="123" t="s">
        <v>165</v>
      </c>
      <c r="O21" s="124" t="s">
        <v>162</v>
      </c>
      <c r="P21" s="124" t="s">
        <v>183</v>
      </c>
      <c r="Q21" s="123" t="s">
        <v>170</v>
      </c>
      <c r="R21" s="123" t="s">
        <v>186</v>
      </c>
      <c r="S21" s="125">
        <v>647.77</v>
      </c>
      <c r="T21" s="125">
        <v>1.1599999999999999</v>
      </c>
      <c r="U21" s="73">
        <f t="shared" si="0"/>
        <v>105.19784800000001</v>
      </c>
      <c r="V21" s="19" t="s">
        <v>7</v>
      </c>
    </row>
    <row r="22" spans="1:22" s="84" customFormat="1" ht="63.75" customHeight="1" x14ac:dyDescent="0.25">
      <c r="B22" s="118" t="s">
        <v>182</v>
      </c>
      <c r="C22" s="119" t="s">
        <v>181</v>
      </c>
      <c r="D22" s="120" t="s">
        <v>180</v>
      </c>
      <c r="E22" s="126" t="s">
        <v>173</v>
      </c>
      <c r="F22" s="124" t="s">
        <v>177</v>
      </c>
      <c r="G22" s="124" t="s">
        <v>162</v>
      </c>
      <c r="H22" s="124" t="s">
        <v>163</v>
      </c>
      <c r="I22" s="124" t="s">
        <v>179</v>
      </c>
      <c r="J22" s="124" t="s">
        <v>164</v>
      </c>
      <c r="K22" s="124" t="s">
        <v>174</v>
      </c>
      <c r="L22" s="124" t="s">
        <v>178</v>
      </c>
      <c r="M22" s="124" t="s">
        <v>187</v>
      </c>
      <c r="N22" s="123" t="s">
        <v>165</v>
      </c>
      <c r="O22" s="124" t="s">
        <v>162</v>
      </c>
      <c r="P22" s="124" t="s">
        <v>162</v>
      </c>
      <c r="Q22" s="123" t="s">
        <v>175</v>
      </c>
      <c r="R22" s="123" t="s">
        <v>176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767.22655199999997</v>
      </c>
      <c r="V30" s="19" t="s">
        <v>7</v>
      </c>
    </row>
    <row r="31" spans="1:22" ht="18.75" hidden="1" x14ac:dyDescent="0.25">
      <c r="B31" s="132" t="s">
        <v>73</v>
      </c>
      <c r="C31" s="132"/>
      <c r="D31" s="132"/>
      <c r="E31" s="132"/>
      <c r="F31" s="132"/>
      <c r="G31" s="132"/>
      <c r="H31" s="132"/>
      <c r="I31" s="132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40" t="s">
        <v>39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</row>
    <row r="38" spans="2:21" s="50" customFormat="1" hidden="1" x14ac:dyDescent="0.25">
      <c r="B38" s="142" t="s">
        <v>113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2:21" s="50" customFormat="1" hidden="1" x14ac:dyDescent="0.25">
      <c r="B39" s="143" t="s">
        <v>115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  <row r="40" spans="2:21" s="50" customFormat="1" ht="21" hidden="1" customHeight="1" x14ac:dyDescent="0.25">
      <c r="B40" s="140" t="s">
        <v>139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40" t="s">
        <v>65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  <row r="43" spans="2:21" s="50" customFormat="1" hidden="1" x14ac:dyDescent="0.25">
      <c r="B43" s="52"/>
      <c r="C43" s="140" t="s">
        <v>66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</row>
    <row r="44" spans="2:21" s="50" customFormat="1" hidden="1" x14ac:dyDescent="0.25">
      <c r="B44" s="52"/>
      <c r="C44" s="140" t="s">
        <v>67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</row>
    <row r="45" spans="2:21" s="50" customFormat="1" hidden="1" x14ac:dyDescent="0.25">
      <c r="B45" s="52"/>
      <c r="C45" s="140" t="s">
        <v>68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</row>
    <row r="46" spans="2:21" s="50" customFormat="1" hidden="1" x14ac:dyDescent="0.25">
      <c r="B46" s="52"/>
      <c r="C46" s="140" t="s">
        <v>69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</row>
    <row r="47" spans="2:21" s="50" customFormat="1" hidden="1" x14ac:dyDescent="0.25">
      <c r="B47" s="52"/>
      <c r="C47" s="140" t="s">
        <v>70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</row>
    <row r="48" spans="2:21" s="50" customFormat="1" hidden="1" x14ac:dyDescent="0.25">
      <c r="B48" s="52"/>
      <c r="C48" s="140" t="s">
        <v>71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</row>
    <row r="49" spans="2:21" s="50" customFormat="1" hidden="1" x14ac:dyDescent="0.25">
      <c r="B49" s="143" t="s">
        <v>44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t="36" hidden="1" customHeight="1" x14ac:dyDescent="0.25">
      <c r="B50" s="140" t="s">
        <v>40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2:21" s="50" customFormat="1" hidden="1" x14ac:dyDescent="0.25">
      <c r="B51" s="140" t="s">
        <v>41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</row>
    <row r="52" spans="2:21" s="50" customFormat="1" hidden="1" x14ac:dyDescent="0.25">
      <c r="B52" s="140" t="s">
        <v>116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</row>
    <row r="53" spans="2:21" s="50" customFormat="1" hidden="1" x14ac:dyDescent="0.25">
      <c r="B53" s="140" t="s">
        <v>117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</row>
    <row r="54" spans="2:21" s="50" customFormat="1" hidden="1" x14ac:dyDescent="0.25">
      <c r="B54" s="57"/>
      <c r="C54" s="140" t="s">
        <v>78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</row>
    <row r="55" spans="2:21" s="50" customFormat="1" hidden="1" x14ac:dyDescent="0.25">
      <c r="B55" s="57"/>
      <c r="C55" s="140" t="s">
        <v>77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</row>
    <row r="56" spans="2:21" s="50" customFormat="1" hidden="1" x14ac:dyDescent="0.25">
      <c r="B56" s="57"/>
      <c r="C56" s="140" t="s">
        <v>79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</row>
    <row r="57" spans="2:21" s="50" customFormat="1" hidden="1" x14ac:dyDescent="0.25">
      <c r="B57" s="57"/>
      <c r="C57" s="140" t="s">
        <v>80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57"/>
      <c r="C58" s="140" t="s">
        <v>81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57"/>
      <c r="C59" s="140" t="s">
        <v>82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57"/>
      <c r="C60" s="140" t="s">
        <v>83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57"/>
      <c r="C61" s="140" t="s">
        <v>88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57"/>
      <c r="C62" s="140" t="s">
        <v>84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57"/>
      <c r="C63" s="140" t="s">
        <v>85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57"/>
      <c r="C64" s="140" t="s">
        <v>86</v>
      </c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0" customFormat="1" hidden="1" x14ac:dyDescent="0.25">
      <c r="B65" s="57"/>
      <c r="C65" s="140" t="s">
        <v>87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</row>
    <row r="66" spans="2:21" s="50" customFormat="1" hidden="1" x14ac:dyDescent="0.25">
      <c r="B66" s="141" t="s">
        <v>89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</row>
    <row r="67" spans="2:21" s="50" customFormat="1" hidden="1" x14ac:dyDescent="0.25">
      <c r="B67" s="141" t="s">
        <v>64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</row>
    <row r="68" spans="2:21" s="50" customFormat="1" hidden="1" x14ac:dyDescent="0.25">
      <c r="B68" s="141" t="s">
        <v>118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</row>
    <row r="69" spans="2:21" s="50" customFormat="1" hidden="1" x14ac:dyDescent="0.25">
      <c r="B69" s="141" t="s">
        <v>119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</row>
    <row r="70" spans="2:21" s="50" customFormat="1" hidden="1" x14ac:dyDescent="0.25">
      <c r="B70" s="141" t="s">
        <v>120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</row>
    <row r="71" spans="2:21" s="50" customFormat="1" hidden="1" x14ac:dyDescent="0.25">
      <c r="B71" s="141" t="s">
        <v>121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</row>
    <row r="72" spans="2:21" s="53" customFormat="1" ht="35.25" hidden="1" customHeight="1" x14ac:dyDescent="0.25">
      <c r="B72" s="140" t="s">
        <v>122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</row>
    <row r="73" spans="2:21" s="50" customFormat="1" ht="34.5" hidden="1" customHeight="1" x14ac:dyDescent="0.25">
      <c r="B73" s="140" t="s">
        <v>123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7" sqref="M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159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47" t="s">
        <v>160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50" t="s">
        <v>140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1.1.1.1.</v>
      </c>
      <c r="C15" s="112" t="str">
        <f>'20.1'!C19</f>
        <v xml:space="preserve">Электроснабжение ЭПУ потребителей в соответствии с договором на ТП № 1-37-25-0194  г. Ейск </v>
      </c>
      <c r="D15" s="112" t="str">
        <f>'20.1'!D19</f>
        <v>P_Ек_25_ЛК15_017529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2" t="s">
        <v>73</v>
      </c>
      <c r="C21" s="132"/>
      <c r="D21" s="132"/>
      <c r="E21" s="132"/>
      <c r="F21" s="132"/>
      <c r="G21" s="132"/>
      <c r="H21" s="132"/>
      <c r="I21" s="132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0" t="s">
        <v>45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54"/>
    </row>
    <row r="28" spans="2:16" s="25" customFormat="1" ht="31.5" hidden="1" customHeight="1" x14ac:dyDescent="0.25">
      <c r="C28" s="140" t="s">
        <v>46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54"/>
    </row>
    <row r="29" spans="2:16" s="25" customFormat="1" ht="15.75" hidden="1" customHeight="1" x14ac:dyDescent="0.25">
      <c r="C29" s="140" t="s">
        <v>47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54"/>
    </row>
    <row r="30" spans="2:16" s="25" customFormat="1" ht="15.75" hidden="1" customHeight="1" x14ac:dyDescent="0.25">
      <c r="C30" s="140" t="s">
        <v>48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54"/>
    </row>
    <row r="31" spans="2:16" s="25" customFormat="1" hidden="1" x14ac:dyDescent="0.25">
      <c r="C31" s="140" t="s">
        <v>49</v>
      </c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55"/>
    </row>
    <row r="32" spans="2:16" s="25" customFormat="1" hidden="1" x14ac:dyDescent="0.25">
      <c r="C32" s="140" t="s">
        <v>50</v>
      </c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55"/>
    </row>
    <row r="33" spans="2:21" s="25" customFormat="1" hidden="1" x14ac:dyDescent="0.25">
      <c r="C33" s="140" t="s">
        <v>51</v>
      </c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55"/>
    </row>
    <row r="34" spans="2:21" s="25" customFormat="1" ht="15.75" hidden="1" customHeight="1" x14ac:dyDescent="0.25">
      <c r="C34" s="140" t="s">
        <v>52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4"/>
    </row>
    <row r="35" spans="2:21" s="25" customFormat="1" ht="15.75" hidden="1" customHeight="1" x14ac:dyDescent="0.25">
      <c r="C35" s="140" t="s">
        <v>53</v>
      </c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4"/>
    </row>
    <row r="36" spans="2:21" s="25" customFormat="1" hidden="1" x14ac:dyDescent="0.25">
      <c r="C36" s="140" t="s">
        <v>54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5"/>
    </row>
    <row r="37" spans="2:21" s="25" customFormat="1" ht="15.75" hidden="1" customHeight="1" x14ac:dyDescent="0.25">
      <c r="C37" s="140" t="s">
        <v>55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4"/>
    </row>
    <row r="38" spans="2:21" s="25" customFormat="1" ht="60.6" hidden="1" customHeight="1" x14ac:dyDescent="0.25">
      <c r="C38" s="140" t="s">
        <v>56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4"/>
    </row>
    <row r="39" spans="2:21" s="25" customFormat="1" ht="15.75" hidden="1" customHeight="1" x14ac:dyDescent="0.25">
      <c r="C39" s="140" t="s">
        <v>57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54"/>
    </row>
    <row r="40" spans="2:21" s="25" customFormat="1" ht="21.75" hidden="1" customHeight="1" x14ac:dyDescent="0.25">
      <c r="B40" s="140" t="s">
        <v>91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</row>
    <row r="41" spans="2:21" s="25" customFormat="1" ht="55.5" hidden="1" customHeight="1" x14ac:dyDescent="0.25">
      <c r="B41" s="140" t="s">
        <v>103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0" t="s">
        <v>125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0" t="s">
        <v>92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</row>
    <row r="44" spans="2:21" ht="20.25" hidden="1" customHeight="1" x14ac:dyDescent="0.25">
      <c r="B44" s="140" t="s">
        <v>93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</row>
    <row r="45" spans="2:21" hidden="1" x14ac:dyDescent="0.25">
      <c r="B45" s="140" t="s">
        <v>94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  <row r="46" spans="2:21" hidden="1" x14ac:dyDescent="0.25">
      <c r="B46" s="140" t="s">
        <v>58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</row>
    <row r="47" spans="2:21" ht="31.5" hidden="1" customHeight="1" x14ac:dyDescent="0.25">
      <c r="B47" s="151" t="s">
        <v>104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</row>
    <row r="48" spans="2:21" hidden="1" x14ac:dyDescent="0.25">
      <c r="B48" s="140" t="s">
        <v>59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</row>
    <row r="49" spans="2:15" ht="32.25" hidden="1" customHeight="1" x14ac:dyDescent="0.25">
      <c r="B49" s="140" t="s">
        <v>126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</row>
    <row r="50" spans="2:15" ht="36" hidden="1" customHeight="1" x14ac:dyDescent="0.25">
      <c r="B50" s="140" t="s">
        <v>127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3" t="s">
        <v>34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45" s="88" customFormat="1" ht="18.75" x14ac:dyDescent="0.25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45" s="88" customFormat="1" ht="18.75" x14ac:dyDescent="0.3">
      <c r="B6" s="152" t="s">
        <v>159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45" s="90" customFormat="1" ht="15.75" x14ac:dyDescent="0.25">
      <c r="B7" s="154" t="s">
        <v>160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45" s="91" customFormat="1" ht="15.75" x14ac:dyDescent="0.25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1:45" s="91" customFormat="1" ht="18.75" x14ac:dyDescent="0.3">
      <c r="B9" s="152" t="s">
        <v>140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62" t="s">
        <v>32</v>
      </c>
      <c r="O12" s="162" t="s">
        <v>99</v>
      </c>
      <c r="P12" s="160" t="s">
        <v>31</v>
      </c>
      <c r="Q12" s="157" t="s">
        <v>150</v>
      </c>
      <c r="R12" s="157" t="s">
        <v>151</v>
      </c>
      <c r="S12" s="157" t="s">
        <v>152</v>
      </c>
      <c r="T12" s="157" t="s">
        <v>153</v>
      </c>
      <c r="U12" s="157" t="s">
        <v>154</v>
      </c>
      <c r="V12" s="157" t="s">
        <v>155</v>
      </c>
      <c r="W12" s="157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8"/>
      <c r="C13" s="158"/>
      <c r="D13" s="158"/>
      <c r="E13" s="158"/>
      <c r="F13" s="15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8"/>
      <c r="M13" s="158"/>
      <c r="N13" s="162"/>
      <c r="O13" s="162"/>
      <c r="P13" s="160"/>
      <c r="Q13" s="157" t="s">
        <v>141</v>
      </c>
      <c r="R13" s="157" t="s">
        <v>141</v>
      </c>
      <c r="S13" s="157" t="s">
        <v>141</v>
      </c>
      <c r="T13" s="157" t="s">
        <v>141</v>
      </c>
      <c r="U13" s="157" t="s">
        <v>141</v>
      </c>
      <c r="V13" s="157" t="s">
        <v>141</v>
      </c>
      <c r="W13" s="157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182</v>
      </c>
      <c r="C15" s="107" t="str">
        <f>'20.1'!C19</f>
        <v xml:space="preserve">Электроснабжение ЭПУ потребителей в соответствии с договором на ТП № 1-37-25-0194  г. Ейск </v>
      </c>
      <c r="D15" s="108" t="str">
        <f>'20.1'!D19</f>
        <v>P_Ек_25_ЛК15_017529</v>
      </c>
      <c r="E15" s="109">
        <v>2025</v>
      </c>
      <c r="F15" s="109">
        <v>2026</v>
      </c>
      <c r="G15" s="102">
        <f>'20.1'!U30/1000</f>
        <v>0.76722655200000001</v>
      </c>
      <c r="H15" s="102">
        <f>G15*1.2</f>
        <v>0.92067186239999999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1.2307183055071444</v>
      </c>
      <c r="J15" s="103">
        <f>'20.2'!M20/1000</f>
        <v>0</v>
      </c>
      <c r="K15" s="103">
        <f>I15+J15</f>
        <v>1.2307183055071444</v>
      </c>
      <c r="L15" s="102"/>
      <c r="M15" s="105">
        <f>K15-L15</f>
        <v>1.2307183055071444</v>
      </c>
      <c r="N15" s="102"/>
      <c r="O15" s="104">
        <f>H15-N15</f>
        <v>0.92067186239999999</v>
      </c>
      <c r="P15" s="103">
        <f>SUM(Q15:W15)</f>
        <v>0.69772734520000002</v>
      </c>
      <c r="Q15" s="110"/>
      <c r="R15" s="110"/>
      <c r="S15" s="110">
        <v>0</v>
      </c>
      <c r="T15" s="110">
        <v>0.69772734520000002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0" t="s">
        <v>95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2:23" s="56" customFormat="1" ht="15.75" hidden="1" x14ac:dyDescent="0.25">
      <c r="B25" s="155" t="s">
        <v>130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</row>
    <row r="26" spans="2:23" s="56" customFormat="1" ht="36" hidden="1" customHeight="1" x14ac:dyDescent="0.25">
      <c r="B26" s="156" t="s">
        <v>112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</row>
    <row r="27" spans="2:23" s="56" customFormat="1" ht="38.25" hidden="1" customHeight="1" x14ac:dyDescent="0.25">
      <c r="B27" s="140" t="s">
        <v>129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</row>
    <row r="28" spans="2:23" s="56" customFormat="1" ht="19.5" hidden="1" customHeight="1" x14ac:dyDescent="0.25">
      <c r="B28" s="140" t="s">
        <v>60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</row>
    <row r="29" spans="2:23" s="56" customFormat="1" ht="37.9" hidden="1" customHeight="1" x14ac:dyDescent="0.25">
      <c r="B29" s="155" t="s">
        <v>132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</row>
    <row r="30" spans="2:23" s="56" customFormat="1" ht="15.75" hidden="1" x14ac:dyDescent="0.25">
      <c r="B30" s="155" t="s">
        <v>131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</row>
    <row r="31" spans="2:23" s="56" customFormat="1" ht="35.25" hidden="1" customHeight="1" x14ac:dyDescent="0.25">
      <c r="B31" s="140" t="s">
        <v>61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</row>
    <row r="32" spans="2:23" s="56" customFormat="1" ht="21" hidden="1" customHeight="1" x14ac:dyDescent="0.25">
      <c r="B32" s="140" t="s">
        <v>62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</row>
    <row r="33" spans="2:23" s="56" customFormat="1" ht="21" hidden="1" customHeight="1" x14ac:dyDescent="0.25">
      <c r="B33" s="155" t="s">
        <v>111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0" t="s">
        <v>110</v>
      </c>
      <c r="C19" s="140"/>
      <c r="D19" s="140"/>
      <c r="E19" s="140"/>
      <c r="F19" s="140"/>
      <c r="G19" s="140"/>
      <c r="H19" s="140"/>
      <c r="I19" s="140"/>
      <c r="J19" s="140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2026-07-30T13:00:45Z</dcterms:modified>
</cp:coreProperties>
</file>